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8A3CC9DC-6135-4A0B-9AF6-FFF6DD82014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อยส" sheetId="1" r:id="rId1"/>
    <sheet name="ตาราง 8 ปี 67-68 อย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อยส'!$B:$B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J9" i="2"/>
  <c r="J8" i="2"/>
  <c r="J7" i="2"/>
  <c r="J6" i="2"/>
  <c r="G11" i="2"/>
  <c r="C11" i="2"/>
  <c r="G10" i="1"/>
  <c r="F6" i="2"/>
  <c r="F7" i="2"/>
  <c r="F8" i="2"/>
  <c r="F9" i="2"/>
  <c r="F10" i="2"/>
  <c r="C10" i="1"/>
  <c r="K8" i="1"/>
  <c r="L8" i="1"/>
  <c r="K9" i="1"/>
  <c r="L9" i="1"/>
  <c r="L7" i="1"/>
  <c r="K7" i="1"/>
  <c r="L6" i="1"/>
  <c r="K6" i="1"/>
  <c r="F8" i="1"/>
  <c r="J8" i="1"/>
  <c r="J7" i="1"/>
  <c r="J6" i="1"/>
  <c r="L10" i="2"/>
  <c r="K10" i="2"/>
  <c r="L9" i="2"/>
  <c r="K9" i="2"/>
  <c r="L8" i="2"/>
  <c r="K8" i="2"/>
  <c r="L7" i="2"/>
  <c r="K7" i="2"/>
  <c r="L6" i="2"/>
  <c r="K6" i="2"/>
  <c r="J9" i="1"/>
  <c r="F9" i="1"/>
  <c r="F7" i="1"/>
  <c r="F6" i="1"/>
  <c r="M8" i="1" l="1"/>
  <c r="M7" i="1"/>
  <c r="M9" i="1"/>
  <c r="M6" i="1"/>
  <c r="M7" i="2"/>
  <c r="M6" i="2"/>
  <c r="M8" i="2"/>
  <c r="M9" i="2"/>
  <c r="M10" i="2"/>
</calcChain>
</file>

<file path=xl/sharedStrings.xml><?xml version="1.0" encoding="utf-8"?>
<sst xmlns="http://schemas.openxmlformats.org/spreadsheetml/2006/main" count="89" uniqueCount="39">
  <si>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</si>
  <si>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</si>
  <si>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</si>
  <si>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</si>
  <si>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</si>
  <si>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</si>
  <si>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</si>
  <si>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</si>
  <si>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</si>
  <si>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</si>
  <si>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</si>
  <si>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</si>
  <si>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</si>
  <si>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</si>
  <si>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</si>
  <si>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</si>
  <si>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</si>
  <si>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</si>
  <si>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</si>
  <si>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</si>
  <si>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</si>
  <si>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</si>
  <si>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</si>
  <si>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</si>
  <si>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</si>
  <si>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231 คุณภาพอาหารสัตว์ (อยส)</t>
  </si>
  <si>
    <t>232 ตรวจรับรองโรงงานผลิตอาหารสัตว์ (อยส)</t>
  </si>
  <si>
    <t>233 ยาสัตว์วัตถุอันตราย (อยส)</t>
  </si>
  <si>
    <t>234 จัดหาตัวอย่าง (อยส.)</t>
  </si>
  <si>
    <t>ฉบับ</t>
  </si>
  <si>
    <t>โรงงาน</t>
  </si>
  <si>
    <t>ตัวอย่าง</t>
  </si>
  <si>
    <t>ใบอนุญาต ทะเบียน (อยส)</t>
  </si>
  <si>
    <t>ตรวจสอบสถานประกอบการด้านอาหารสัตว์ตาม พรบ.ควบคุมฯ</t>
  </si>
  <si>
    <t>โรงงานที่ได้รับคำแนะนำ (อยส)</t>
  </si>
  <si>
    <t>โรงงานอาหารสัตว์ที่ตรวจรับรอง</t>
  </si>
  <si>
    <t>ตัวอย่างที่ส่งตรวจ (อยส)</t>
  </si>
  <si>
    <t>ครั้ง</t>
  </si>
  <si>
    <t>โรง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</si>
</sst>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76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8"/>
  <sheetViews>
    <sheetView tabSelected="1" zoomScaleNormal="100" workbookViewId="0"/>
  </sheetViews>
  <sheetFormatPr defaultColWidth="8.796875" defaultRowHeight="18.75" x14ac:dyDescent="0.4"/>
  <cols>
    <col min="1" max="1" width="7.3984375" style="63" bestFit="1" customWidth="1"/>
    <col min="2" max="2" width="38.19921875" style="62" customWidth="1"/>
    <col min="3" max="3" width="25" style="64" customWidth="1"/>
    <col min="4" max="4" width="15.19921875" style="63" customWidth="1"/>
    <col min="5" max="5" width="16.59765625" style="63" customWidth="1"/>
    <col min="6" max="6" width="17" style="65" bestFit="1" customWidth="1"/>
    <col min="7" max="7" width="25" style="64" customWidth="1"/>
    <col min="8" max="8" width="15.59765625" style="63" customWidth="1"/>
    <col min="9" max="9" width="19.59765625" style="63" customWidth="1"/>
    <col min="10" max="10" width="18.3984375" style="62" customWidth="1"/>
    <col min="11" max="12" width="18.19921875" style="66" customWidth="1"/>
    <col min="13" max="13" width="18.19921875" style="62" customWidth="1"/>
    <col min="14" max="16384" width="8.796875" style="62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68" t="s">
        <v>2</v>
      </c>
      <c r="B4" s="68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70" t="s">
        <v>5</v>
      </c>
      <c r="L4" s="71"/>
      <c r="M4" s="72"/>
    </row>
    <row r="5" spans="1:13" s="12" customFormat="1" ht="37.5" x14ac:dyDescent="0.4">
      <c r="A5" s="69"/>
      <c r="B5" s="69"/>
      <c r="C5" s="36" t="s">
        <v>6</v>
      </c>
      <c r="D5" s="37" t="s">
        <v>7</v>
      </c>
      <c r="E5" s="38" t="s">
        <v>8</v>
      </c>
      <c r="F5" s="38" t="s">
        <v>9</v>
      </c>
      <c r="G5" s="36" t="s">
        <v>6</v>
      </c>
      <c r="H5" s="37" t="s">
        <v>7</v>
      </c>
      <c r="I5" s="38" t="s">
        <v>8</v>
      </c>
      <c r="J5" s="38" t="s">
        <v>9</v>
      </c>
      <c r="K5" s="39" t="s">
        <v>10</v>
      </c>
      <c r="L5" s="40" t="s">
        <v>11</v>
      </c>
      <c r="M5" s="39" t="s">
        <v>12</v>
      </c>
    </row>
    <row r="6" spans="1:13" x14ac:dyDescent="0.4">
      <c r="A6" s="22">
        <v>1</v>
      </c>
      <c r="B6" s="23" t="s">
        <v>25</v>
      </c>
      <c r="C6" s="24">
        <v>38452983.686245821</v>
      </c>
      <c r="D6" s="25">
        <v>46384</v>
      </c>
      <c r="E6" s="26" t="s">
        <v>29</v>
      </c>
      <c r="F6" s="27">
        <f t="shared" ref="F6:F9" si="0">C6/D6</f>
        <v>829.01396357032218</v>
      </c>
      <c r="G6" s="24">
        <v>50450883.034639217</v>
      </c>
      <c r="H6" s="25"/>
      <c r="I6" s="26" t="s">
        <v>29</v>
      </c>
      <c r="J6" s="27" t="e">
        <f>G6/H6</f>
        <v>#DIV/0!</v>
      </c>
      <c r="K6" s="28">
        <f>(G6-C6)/C6</f>
        <v>0.31201478268342808</v>
      </c>
      <c r="L6" s="28">
        <f>(H6-D6)/D6</f>
        <v>-1</v>
      </c>
      <c r="M6" s="28" t="e">
        <f>(J6-F6)/F6</f>
        <v>#DIV/0!</v>
      </c>
    </row>
    <row r="7" spans="1:13" x14ac:dyDescent="0.4">
      <c r="A7" s="22">
        <v>2</v>
      </c>
      <c r="B7" s="23" t="s">
        <v>26</v>
      </c>
      <c r="C7" s="24">
        <v>18425792.904959325</v>
      </c>
      <c r="D7" s="25">
        <v>370</v>
      </c>
      <c r="E7" s="26" t="s">
        <v>30</v>
      </c>
      <c r="F7" s="27">
        <f t="shared" si="0"/>
        <v>49799.440283673852</v>
      </c>
      <c r="G7" s="24">
        <v>15523543.978815136</v>
      </c>
      <c r="H7" s="25"/>
      <c r="I7" s="26" t="s">
        <v>30</v>
      </c>
      <c r="J7" s="27" t="e">
        <f>G7/H7</f>
        <v>#DIV/0!</v>
      </c>
      <c r="K7" s="28">
        <f>(G7-C7)/C7</f>
        <v>-0.15751012404806983</v>
      </c>
      <c r="L7" s="28">
        <f>(H7-D7)/D7</f>
        <v>-1</v>
      </c>
      <c r="M7" s="28" t="e">
        <f>(J7-F7)/F7</f>
        <v>#DIV/0!</v>
      </c>
    </row>
    <row r="8" spans="1:13" x14ac:dyDescent="0.4">
      <c r="A8" s="22">
        <v>3</v>
      </c>
      <c r="B8" s="23" t="s">
        <v>27</v>
      </c>
      <c r="C8" s="24">
        <v>1423737.87</v>
      </c>
      <c r="D8" s="25">
        <v>200</v>
      </c>
      <c r="E8" s="29" t="s">
        <v>29</v>
      </c>
      <c r="F8" s="27">
        <f>C8/D8</f>
        <v>7118.6893500000006</v>
      </c>
      <c r="G8" s="24">
        <v>1691800.49</v>
      </c>
      <c r="H8" s="25"/>
      <c r="I8" s="29" t="s">
        <v>29</v>
      </c>
      <c r="J8" s="27" t="e">
        <f>G8/H8</f>
        <v>#DIV/0!</v>
      </c>
      <c r="K8" s="28">
        <f t="shared" ref="K8:K9" si="1">(G8-C8)/C8</f>
        <v>0.18828088066520268</v>
      </c>
      <c r="L8" s="28">
        <f t="shared" ref="L8:L9" si="2">(H8-D8)/D8</f>
        <v>-1</v>
      </c>
      <c r="M8" s="28" t="e">
        <f t="shared" ref="M8:M9" si="3">(J8-F8)/F8</f>
        <v>#DIV/0!</v>
      </c>
    </row>
    <row r="9" spans="1:13" x14ac:dyDescent="0.4">
      <c r="A9" s="22">
        <v>4</v>
      </c>
      <c r="B9" s="23" t="s">
        <v>28</v>
      </c>
      <c r="C9" s="24">
        <v>57374733.860045604</v>
      </c>
      <c r="D9" s="25">
        <v>51000</v>
      </c>
      <c r="E9" s="26" t="s">
        <v>31</v>
      </c>
      <c r="F9" s="27">
        <f t="shared" si="0"/>
        <v>1124.9947815695216</v>
      </c>
      <c r="G9" s="24">
        <v>57467733.18</v>
      </c>
      <c r="H9" s="25"/>
      <c r="I9" s="26" t="s">
        <v>31</v>
      </c>
      <c r="J9" s="27" t="e">
        <f t="shared" ref="J9" si="4">G9/H9</f>
        <v>#DIV/0!</v>
      </c>
      <c r="K9" s="28">
        <f t="shared" si="1"/>
        <v>1.620910698797294E-3</v>
      </c>
      <c r="L9" s="28">
        <f t="shared" si="2"/>
        <v>-1</v>
      </c>
      <c r="M9" s="28" t="e">
        <f t="shared" si="3"/>
        <v>#DIV/0!</v>
      </c>
    </row>
    <row r="10" spans="1:13" x14ac:dyDescent="0.4">
      <c r="A10" s="20"/>
      <c r="B10" s="21" t="s">
        <v>13</v>
      </c>
      <c r="C10" s="30">
        <f>SUM(C6:C9)</f>
        <v>115677248.32125075</v>
      </c>
      <c r="D10" s="50"/>
      <c r="E10" s="50"/>
      <c r="F10" s="51"/>
      <c r="G10" s="30">
        <f>SUM(G6:G9)</f>
        <v>125133960.68345436</v>
      </c>
      <c r="H10" s="50"/>
      <c r="I10" s="50"/>
      <c r="J10" s="51"/>
      <c r="K10" s="52"/>
      <c r="L10" s="52"/>
      <c r="M10" s="53"/>
    </row>
    <row r="13" spans="1:13" x14ac:dyDescent="0.4">
      <c r="B13" s="31" t="s">
        <v>14</v>
      </c>
      <c r="C13" s="31"/>
      <c r="H13" s="67"/>
    </row>
    <row r="14" spans="1:13" x14ac:dyDescent="0.4">
      <c r="B14" s="32" t="s">
        <v>15</v>
      </c>
      <c r="C14" s="33"/>
    </row>
    <row r="15" spans="1:13" x14ac:dyDescent="0.4">
      <c r="A15" s="63">
        <v>1</v>
      </c>
      <c r="B15" s="34" t="s">
        <v>25</v>
      </c>
      <c r="C15" s="12" t="s">
        <v>16</v>
      </c>
    </row>
    <row r="16" spans="1:13" x14ac:dyDescent="0.4">
      <c r="A16" s="63">
        <v>2</v>
      </c>
      <c r="B16" s="34" t="s">
        <v>26</v>
      </c>
      <c r="C16" s="12" t="s">
        <v>16</v>
      </c>
    </row>
    <row r="17" spans="1:3" x14ac:dyDescent="0.4">
      <c r="A17" s="63">
        <v>3</v>
      </c>
      <c r="B17" s="34" t="s">
        <v>27</v>
      </c>
      <c r="C17" s="12" t="s">
        <v>16</v>
      </c>
    </row>
    <row r="18" spans="1:3" x14ac:dyDescent="0.4">
      <c r="A18" s="63">
        <v>4</v>
      </c>
      <c r="B18" s="62" t="s">
        <v>28</v>
      </c>
      <c r="C18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9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61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5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41"/>
      <c r="L1" s="41"/>
      <c r="M1" s="41"/>
    </row>
    <row r="2" spans="1:15" ht="21" x14ac:dyDescent="0.4">
      <c r="B2" s="6" t="s">
        <v>17</v>
      </c>
      <c r="C2" s="42"/>
      <c r="D2" s="42"/>
      <c r="E2" s="42"/>
      <c r="F2" s="42"/>
      <c r="G2" s="42"/>
      <c r="H2" s="42"/>
      <c r="I2" s="15"/>
      <c r="J2" s="42"/>
      <c r="K2" s="15"/>
    </row>
    <row r="3" spans="1:15" x14ac:dyDescent="0.4">
      <c r="B3" s="43"/>
      <c r="C3" s="44"/>
      <c r="D3" s="44"/>
      <c r="E3" s="44"/>
      <c r="F3" s="16"/>
      <c r="G3" s="16"/>
      <c r="H3" s="16"/>
      <c r="I3" s="15"/>
      <c r="J3" s="16"/>
      <c r="M3" s="16" t="s">
        <v>1</v>
      </c>
    </row>
    <row r="4" spans="1:15" x14ac:dyDescent="0.4">
      <c r="A4" s="73" t="s">
        <v>2</v>
      </c>
      <c r="B4" s="74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70" t="s">
        <v>5</v>
      </c>
      <c r="L4" s="71"/>
      <c r="M4" s="72"/>
    </row>
    <row r="5" spans="1:15" ht="37.5" x14ac:dyDescent="0.4">
      <c r="A5" s="73"/>
      <c r="B5" s="75"/>
      <c r="C5" s="40" t="s">
        <v>6</v>
      </c>
      <c r="D5" s="40" t="s">
        <v>7</v>
      </c>
      <c r="E5" s="40" t="s">
        <v>8</v>
      </c>
      <c r="F5" s="39" t="s">
        <v>9</v>
      </c>
      <c r="G5" s="40" t="s">
        <v>6</v>
      </c>
      <c r="H5" s="40" t="s">
        <v>7</v>
      </c>
      <c r="I5" s="40" t="s">
        <v>8</v>
      </c>
      <c r="J5" s="39" t="s">
        <v>9</v>
      </c>
      <c r="K5" s="39" t="s">
        <v>19</v>
      </c>
      <c r="L5" s="40" t="s">
        <v>20</v>
      </c>
      <c r="M5" s="39" t="s">
        <v>12</v>
      </c>
    </row>
    <row r="6" spans="1:15" x14ac:dyDescent="0.4">
      <c r="A6" s="22">
        <v>1</v>
      </c>
      <c r="B6" s="23" t="s">
        <v>32</v>
      </c>
      <c r="C6" s="45">
        <v>15097298.336118303</v>
      </c>
      <c r="D6" s="46">
        <v>51325</v>
      </c>
      <c r="E6" s="47" t="s">
        <v>29</v>
      </c>
      <c r="F6" s="27">
        <f t="shared" ref="F6:F10" si="0">C6/D6</f>
        <v>294.15096612018124</v>
      </c>
      <c r="G6" s="45">
        <v>20810294.979244102</v>
      </c>
      <c r="H6" s="46"/>
      <c r="I6" s="47" t="s">
        <v>29</v>
      </c>
      <c r="J6" s="27" t="e">
        <f t="shared" ref="J6:J10" si="1">G6/H6</f>
        <v>#DIV/0!</v>
      </c>
      <c r="K6" s="48">
        <f t="shared" ref="K6:L10" si="2">(G6-C6)/C6</f>
        <v>0.37841185329551347</v>
      </c>
      <c r="L6" s="48">
        <f t="shared" si="2"/>
        <v>-1</v>
      </c>
      <c r="M6" s="48" t="e">
        <f t="shared" ref="M6:M10" si="3">(J6-F6)/F6</f>
        <v>#DIV/0!</v>
      </c>
      <c r="N6" s="49"/>
    </row>
    <row r="7" spans="1:15" x14ac:dyDescent="0.4">
      <c r="A7" s="22">
        <v>2</v>
      </c>
      <c r="B7" s="23" t="s">
        <v>33</v>
      </c>
      <c r="C7" s="45">
        <v>26307736.589159608</v>
      </c>
      <c r="D7" s="46">
        <v>53500</v>
      </c>
      <c r="E7" s="47" t="s">
        <v>37</v>
      </c>
      <c r="F7" s="27">
        <f t="shared" si="0"/>
        <v>491.73339418989923</v>
      </c>
      <c r="G7" s="45">
        <v>33184089.759038907</v>
      </c>
      <c r="H7" s="46"/>
      <c r="I7" s="47" t="s">
        <v>37</v>
      </c>
      <c r="J7" s="27" t="e">
        <f t="shared" si="1"/>
        <v>#DIV/0!</v>
      </c>
      <c r="K7" s="48">
        <f t="shared" si="2"/>
        <v>0.26138140567793183</v>
      </c>
      <c r="L7" s="48">
        <f t="shared" si="2"/>
        <v>-1</v>
      </c>
      <c r="M7" s="48" t="e">
        <f t="shared" si="3"/>
        <v>#DIV/0!</v>
      </c>
      <c r="N7" s="49"/>
    </row>
    <row r="8" spans="1:15" x14ac:dyDescent="0.4">
      <c r="A8" s="22">
        <v>3</v>
      </c>
      <c r="B8" s="23" t="s">
        <v>34</v>
      </c>
      <c r="C8" s="45">
        <v>830897.9578390395</v>
      </c>
      <c r="D8" s="46">
        <v>890</v>
      </c>
      <c r="E8" s="47" t="s">
        <v>38</v>
      </c>
      <c r="F8" s="27">
        <f t="shared" si="0"/>
        <v>933.5932110551006</v>
      </c>
      <c r="G8" s="45">
        <v>1101215.6574496757</v>
      </c>
      <c r="H8" s="46"/>
      <c r="I8" s="47" t="s">
        <v>38</v>
      </c>
      <c r="J8" s="27" t="e">
        <f t="shared" si="1"/>
        <v>#DIV/0!</v>
      </c>
      <c r="K8" s="48">
        <f t="shared" si="2"/>
        <v>0.32533200624739267</v>
      </c>
      <c r="L8" s="48">
        <f t="shared" si="2"/>
        <v>-1</v>
      </c>
      <c r="M8" s="48" t="e">
        <f t="shared" si="3"/>
        <v>#DIV/0!</v>
      </c>
      <c r="N8" s="49"/>
    </row>
    <row r="9" spans="1:15" x14ac:dyDescent="0.4">
      <c r="A9" s="22">
        <v>4</v>
      </c>
      <c r="B9" s="23" t="s">
        <v>35</v>
      </c>
      <c r="C9" s="45">
        <v>18301081.025931854</v>
      </c>
      <c r="D9" s="46">
        <v>385</v>
      </c>
      <c r="E9" s="47" t="s">
        <v>38</v>
      </c>
      <c r="F9" s="27">
        <f t="shared" si="0"/>
        <v>47535.275392030788</v>
      </c>
      <c r="G9" s="45">
        <v>14973603.462623617</v>
      </c>
      <c r="H9" s="46"/>
      <c r="I9" s="47" t="s">
        <v>38</v>
      </c>
      <c r="J9" s="27" t="e">
        <f t="shared" si="1"/>
        <v>#DIV/0!</v>
      </c>
      <c r="K9" s="48">
        <f t="shared" si="2"/>
        <v>-0.18181863457100392</v>
      </c>
      <c r="L9" s="48">
        <f t="shared" si="2"/>
        <v>-1</v>
      </c>
      <c r="M9" s="48" t="e">
        <f t="shared" si="3"/>
        <v>#DIV/0!</v>
      </c>
      <c r="N9" s="49"/>
    </row>
    <row r="10" spans="1:15" x14ac:dyDescent="0.4">
      <c r="A10" s="22">
        <v>5</v>
      </c>
      <c r="B10" s="23" t="s">
        <v>36</v>
      </c>
      <c r="C10" s="45">
        <v>59573675.23187542</v>
      </c>
      <c r="D10" s="46">
        <v>53000</v>
      </c>
      <c r="E10" s="47" t="s">
        <v>31</v>
      </c>
      <c r="F10" s="27">
        <f t="shared" si="0"/>
        <v>1124.0316081485928</v>
      </c>
      <c r="G10" s="45">
        <v>59508538.60270787</v>
      </c>
      <c r="H10" s="46"/>
      <c r="I10" s="47" t="s">
        <v>31</v>
      </c>
      <c r="J10" s="27" t="e">
        <f t="shared" si="1"/>
        <v>#DIV/0!</v>
      </c>
      <c r="K10" s="48">
        <f t="shared" si="2"/>
        <v>-1.0933793980985981E-3</v>
      </c>
      <c r="L10" s="48">
        <f t="shared" si="2"/>
        <v>-1</v>
      </c>
      <c r="M10" s="48" t="e">
        <f t="shared" si="3"/>
        <v>#DIV/0!</v>
      </c>
      <c r="N10" s="49"/>
    </row>
    <row r="11" spans="1:15" s="42" customFormat="1" x14ac:dyDescent="0.4">
      <c r="A11" s="20"/>
      <c r="B11" s="21" t="s">
        <v>13</v>
      </c>
      <c r="C11" s="30">
        <f>SUM(C6:C10)</f>
        <v>120110689.14092423</v>
      </c>
      <c r="D11" s="50"/>
      <c r="E11" s="50"/>
      <c r="F11" s="51"/>
      <c r="G11" s="30">
        <f>SUM(G6:G10)</f>
        <v>129577742.46106416</v>
      </c>
      <c r="H11" s="50"/>
      <c r="I11" s="50"/>
      <c r="J11" s="51"/>
      <c r="K11" s="52"/>
      <c r="L11" s="52"/>
      <c r="M11" s="53"/>
      <c r="O11" s="12"/>
    </row>
    <row r="12" spans="1:15" s="42" customFormat="1" x14ac:dyDescent="0.4">
      <c r="B12" s="34"/>
      <c r="C12" s="54"/>
      <c r="D12" s="55"/>
      <c r="E12" s="55"/>
      <c r="F12" s="55"/>
      <c r="G12" s="56"/>
      <c r="H12" s="55"/>
      <c r="I12" s="55"/>
      <c r="J12" s="55"/>
      <c r="K12" s="55"/>
      <c r="L12" s="55"/>
      <c r="M12" s="55"/>
    </row>
    <row r="13" spans="1:15" x14ac:dyDescent="0.4">
      <c r="B13" s="11" t="s">
        <v>21</v>
      </c>
      <c r="C13" s="42"/>
      <c r="D13" s="42"/>
      <c r="E13" s="42"/>
      <c r="F13" s="57"/>
      <c r="G13" s="15"/>
      <c r="H13" s="15"/>
      <c r="I13" s="15"/>
      <c r="J13" s="15"/>
      <c r="K13" s="42"/>
      <c r="L13" s="42"/>
      <c r="M13" s="42"/>
    </row>
    <row r="14" spans="1:15" x14ac:dyDescent="0.4">
      <c r="B14" s="57" t="s">
        <v>22</v>
      </c>
      <c r="C14" s="49"/>
      <c r="D14" s="49"/>
      <c r="E14" s="49"/>
      <c r="F14" s="49"/>
      <c r="G14" s="49"/>
      <c r="I14" s="58"/>
    </row>
    <row r="15" spans="1:15" x14ac:dyDescent="0.4">
      <c r="A15" s="12">
        <v>1</v>
      </c>
      <c r="B15" s="35" t="s">
        <v>32</v>
      </c>
      <c r="C15" s="12" t="s">
        <v>16</v>
      </c>
      <c r="D15" s="59"/>
      <c r="F15" s="49"/>
      <c r="G15" s="49"/>
      <c r="I15" s="49"/>
    </row>
    <row r="16" spans="1:15" x14ac:dyDescent="0.4">
      <c r="A16" s="12">
        <v>2</v>
      </c>
      <c r="B16" s="12" t="s">
        <v>33</v>
      </c>
      <c r="C16" s="12" t="s">
        <v>16</v>
      </c>
      <c r="D16" s="59"/>
      <c r="G16" s="60"/>
    </row>
    <row r="17" spans="1:4" x14ac:dyDescent="0.4">
      <c r="A17" s="12">
        <v>3</v>
      </c>
      <c r="B17" s="12" t="s">
        <v>34</v>
      </c>
      <c r="C17" s="12" t="s">
        <v>16</v>
      </c>
      <c r="D17" s="59"/>
    </row>
    <row r="18" spans="1:4" x14ac:dyDescent="0.4">
      <c r="A18" s="12">
        <v>4</v>
      </c>
      <c r="B18" s="12" t="s">
        <v>35</v>
      </c>
      <c r="C18" s="12" t="s">
        <v>16</v>
      </c>
      <c r="D18" s="59"/>
    </row>
    <row r="19" spans="1:4" x14ac:dyDescent="0.4">
      <c r="A19" s="12">
        <v>5</v>
      </c>
      <c r="B19" s="12" t="s">
        <v>36</v>
      </c>
      <c r="C19" s="12" t="s">
        <v>16</v>
      </c>
      <c r="D19" s="59"/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อยส</vt:lpstr>
      <vt:lpstr>ตาราง 8 ปี 67-68 อยส</vt:lpstr>
      <vt:lpstr>'ตาราง 7 ปี 67-68 อยส'!Print_Titles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2026-04-02T08:40:24Z</dcterms:modified>
</cp:coreProperties>
</file>